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showInkAnnotation="0" codeName="ThisWorkbook"/>
  <mc:AlternateContent xmlns:mc="http://schemas.openxmlformats.org/markup-compatibility/2006">
    <mc:Choice Requires="x15">
      <x15ac:absPath xmlns:x15ac="http://schemas.microsoft.com/office/spreadsheetml/2010/11/ac" url="C:\Users\userUCA\Desktop\MAQUETTES MCC\2023-24\MCC 2023-24\MCC vérifiées\"/>
    </mc:Choice>
  </mc:AlternateContent>
  <xr:revisionPtr revIDLastSave="0" documentId="8_{275F9E08-C83E-4462-9371-242A6ACCD216}" xr6:coauthVersionLast="36" xr6:coauthVersionMax="36" xr10:uidLastSave="{00000000-0000-0000-0000-000000000000}"/>
  <bookViews>
    <workbookView xWindow="0" yWindow="0" windowWidth="28800" windowHeight="12110" activeTab="2" xr2:uid="{00000000-000D-0000-FFFF-FFFF00000000}"/>
  </bookViews>
  <sheets>
    <sheet name="Fiche générale" sheetId="6" r:id="rId1"/>
    <sheet name="Année 1" sheetId="32" r:id="rId2"/>
    <sheet name="Année 2" sheetId="47"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_xlnm.Print_Titles" localSheetId="2">'Année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générale'!$A$1:$I$25</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<sst xmlns="http://schemas.openxmlformats.org/spreadsheetml/2006/main" count="239" uniqueCount="113">
  <si>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</si>
  <si>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</si>
  <si>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</si>
  <si>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</si>
  <si>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</si>
  <si>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</si>
  <si>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</si>
  <si>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</si>
  <si>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</si>
  <si>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</si>
  <si>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</si>
  <si>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</si>
  <si>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</si>
  <si>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</si>
  <si>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</si>
  <si>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</si>
  <si>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</si>
  <si>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</si>
  <si>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</si>
  <si>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</si>
  <si>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</si>
  <si>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</si>
  <si>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</si>
  <si>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</si>
  <si>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</si>
  <si>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</si>
  <si>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</si>
  <si>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</si>
  <si>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</si>
  <si>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</si>
  <si>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</si>
  <si>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</si>
  <si>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</si>
  <si>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</si>
  <si>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</si>
  <si>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</si>
  <si>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</si>
  <si>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</si>
  <si>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</si>
  <si>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</si>
  <si>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</si>
  <si>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</si>
  <si>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</si>
  <si>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</si>
  <si>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</si>
  <si>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</si>
  <si>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</si>
  <si>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</si>
  <si>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</si>
  <si>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</si>
  <si>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</si>
  <si>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</si>
  <si>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</si>
  <si>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</si>
  <si>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</si>
  <si>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</si>
  <si>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</si>
  <si>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</si>
  <si>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</si>
  <si>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</si>
  <si>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</si>
  <si>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</si>
  <si>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</si>
  <si>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</si>
  <si>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</si>
  <si>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</si>
  <si>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</si>
  <si>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</si>
  <si>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</si>
  <si>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</si>
  <si>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</si>
  <si>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</si>
  <si>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</si>
  <si>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</si>
  <si>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</si>
  <si>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</si>
  <si>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</si>
  <si>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</si>
  <si>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</si>
  <si>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</si>
  <si>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</si>
  <si>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</si>
  <si>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</si>
  <si>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</si>
  <si>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</si>
  <si>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</si>
  <si>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</si>
  <si>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Pas de note éliminatoire.</t>
  </si>
  <si>
    <t>UE validée si moyenne de l'UE supérieure ou égale à 10/20.</t>
  </si>
  <si>
    <t>Pas de semestre car formation annualisée.</t>
  </si>
  <si>
    <t>Année validée si moyenne de l'année supérieure ou égale à 10/20. Compensation entre les UE.</t>
  </si>
  <si>
    <t>The world of DNA</t>
  </si>
  <si>
    <t>The world of RNA</t>
  </si>
  <si>
    <t>The world of proteins</t>
  </si>
  <si>
    <t>Oui</t>
  </si>
  <si>
    <t>/</t>
  </si>
  <si>
    <t>Technical and practical approaches</t>
  </si>
  <si>
    <t>Mentoring and research</t>
  </si>
  <si>
    <t>Internship/project</t>
  </si>
  <si>
    <t>Applied molecular pathology in oncology</t>
  </si>
  <si>
    <t>Infectious diseases</t>
  </si>
  <si>
    <t>Pre-analytical and analytical methodology</t>
  </si>
  <si>
    <t>Immunopathology</t>
  </si>
  <si>
    <t xml:space="preserve">Digital pathology, bioinformatics and a.i. </t>
  </si>
  <si>
    <t>Quality controls, regulation and accreditation</t>
  </si>
  <si>
    <t>New technological developments</t>
  </si>
  <si>
    <t>Biobanking</t>
  </si>
  <si>
    <t>Liquid biopsies</t>
  </si>
  <si>
    <t xml:space="preserve">Internship, project and final report </t>
  </si>
  <si>
    <t>Deux sessions</t>
  </si>
  <si>
    <t>1 seul redoublement autorisé, sur décision du jury uniquement.</t>
  </si>
  <si>
    <t>Si année non validée (moyenne de l'année inférieure à 10/20), passage en session 2 de toutes les UE dont la moyenne est inférieure à 10/20. L'année sera validée si la moyenne de l'année après la session 2 est supérieure ou égale à 10/20. Compensation entre les UE en session 2 également.</t>
  </si>
  <si>
    <t>MSc EUROPEAN MASTER MOLECULAR PATHOLOGY (EMMP)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</si>
</sst>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FF0000"/>
      <name val="Calibri"/>
      <family val="2"/>
      <scheme val="minor"/>
    </font>
    <font>
      <sz val="11"/>
      <color rgb="FF00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theme="0" tint="-0.24997711111789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2" borderId="1" xfId="0" applyFill="1" applyBorder="1" applyAlignment="1" applyProtection="1">
      <alignment horizontal="center"/>
      <protection locked="0"/>
    </xf>
    <xf numFmtId="0" fontId="0" fillId="0" borderId="1" xfId="0"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3" fillId="0" borderId="1" xfId="0" applyFont="1" applyBorder="1" applyAlignment="1" applyProtection="1">
      <alignment vertical="center"/>
      <protection locked="0"/>
    </xf>
    <xf numFmtId="0" fontId="29" fillId="0" borderId="1" xfId="0" applyFont="1" applyBorder="1" applyAlignment="1" applyProtection="1">
      <alignment vertical="center"/>
      <protection locked="0"/>
    </xf>
    <xf numFmtId="0" fontId="29" fillId="2" borderId="1" xfId="0" applyFont="1" applyFill="1" applyBorder="1" applyAlignment="1" applyProtection="1">
      <alignment vertical="center"/>
      <protection locked="0"/>
    </xf>
    <xf numFmtId="0" fontId="0" fillId="2" borderId="1" xfId="0" quotePrefix="1" applyFill="1" applyBorder="1" applyAlignment="1" applyProtection="1">
      <alignment horizontal="center" vertical="center"/>
      <protection locked="0"/>
    </xf>
    <xf numFmtId="0" fontId="0" fillId="0" borderId="1" xfId="0" applyFill="1" applyBorder="1" applyAlignment="1" applyProtection="1">
      <alignment horizontal="center" vertical="center"/>
      <protection locked="0"/>
    </xf>
    <xf numFmtId="0" fontId="30" fillId="0" borderId="0" xfId="0" applyFont="1"/>
    <xf numFmtId="0" fontId="0" fillId="2" borderId="1" xfId="0" quotePrefix="1" applyFill="1" applyBorder="1" applyAlignment="1" applyProtection="1">
      <alignment horizontal="center"/>
      <protection locked="0"/>
    </xf>
    <xf numFmtId="0" fontId="0" fillId="0" borderId="1" xfId="0" applyFill="1" applyBorder="1" applyAlignment="1" applyProtection="1">
      <alignment horizontal="center"/>
      <protection locked="0"/>
    </xf>
    <xf numFmtId="0" fontId="0" fillId="9" borderId="1" xfId="0" applyFill="1" applyBorder="1" applyProtection="1">
      <protection locked="0"/>
    </xf>
    <xf numFmtId="0" fontId="0" fillId="9" borderId="1" xfId="0" applyFill="1" applyBorder="1" applyAlignment="1" applyProtection="1">
      <alignment vertical="center"/>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11" xfId="1" applyBorder="1" applyAlignment="1">
      <alignment vertical="center" wrapText="1"/>
    </xf>
    <xf numFmtId="0" fontId="22" fillId="0" borderId="12" xfId="1" applyBorder="1" applyAlignment="1">
      <alignment vertical="center"/>
    </xf>
    <xf numFmtId="0" fontId="22" fillId="0" borderId="13"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center" wrapText="1"/>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5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15" sqref="A15:I15"/>
    </sheetView>
  </sheetViews>
  <sheetFormatPr baseColWidth="10" defaultRowHeight="14.5" x14ac:dyDescent="0.35"/>
  <cols>
    <col min="1" max="1" width="29.26953125" customWidth="1"/>
    <col min="2" max="2" width="27.453125" customWidth="1"/>
    <col min="3" max="3" width="18.81640625" bestFit="1" customWidth="1"/>
    <col min="10" max="10" width="5.453125" style="1" customWidth="1"/>
  </cols>
  <sheetData>
    <row r="1" spans="1:10" ht="23.5" x14ac:dyDescent="0.55000000000000004">
      <c r="A1" s="110" t="s">
        <v>68</v>
      </c>
      <c r="B1" s="111"/>
      <c r="C1" s="112"/>
      <c r="D1" s="112"/>
      <c r="E1" s="112"/>
      <c r="F1" s="112"/>
      <c r="G1" s="112"/>
      <c r="H1" s="112"/>
      <c r="I1" s="113"/>
      <c r="J1" s="23"/>
    </row>
    <row r="2" spans="1:10" s="15" customFormat="1" ht="25" customHeight="1" x14ac:dyDescent="0.7">
      <c r="A2" s="28" t="s">
        <v>26</v>
      </c>
      <c r="B2" s="67" t="s">
        <v>82</v>
      </c>
      <c r="C2" s="109"/>
      <c r="D2" s="109"/>
      <c r="E2" s="109"/>
      <c r="F2" s="109"/>
      <c r="G2" s="109"/>
      <c r="H2" s="109"/>
      <c r="I2" s="109"/>
      <c r="J2" s="16"/>
    </row>
    <row r="3" spans="1:10" s="14" customFormat="1" ht="25" customHeight="1" x14ac:dyDescent="0.7">
      <c r="A3" s="29" t="s">
        <v>24</v>
      </c>
      <c r="B3" s="114" t="s">
        <v>112</v>
      </c>
      <c r="C3" s="115"/>
      <c r="D3" s="115"/>
      <c r="E3" s="115"/>
      <c r="F3" s="115"/>
      <c r="G3" s="115"/>
      <c r="H3" s="115"/>
      <c r="I3" s="116"/>
      <c r="J3" s="24"/>
    </row>
    <row r="4" spans="1:10" s="14" customFormat="1" ht="25" customHeight="1" x14ac:dyDescent="0.7">
      <c r="A4" s="28" t="s">
        <v>83</v>
      </c>
      <c r="B4" s="68" t="s">
        <v>109</v>
      </c>
      <c r="C4" s="22" t="s">
        <v>60</v>
      </c>
      <c r="D4" s="27"/>
      <c r="E4" s="27"/>
      <c r="F4" s="27"/>
      <c r="G4" s="27"/>
      <c r="H4" s="27"/>
      <c r="I4" s="27"/>
      <c r="J4" s="24"/>
    </row>
    <row r="5" spans="1:10" ht="20.149999999999999" customHeight="1" x14ac:dyDescent="0.35">
      <c r="A5" s="117" t="s">
        <v>32</v>
      </c>
      <c r="B5" s="118"/>
      <c r="C5" s="118"/>
      <c r="D5" s="118"/>
      <c r="E5" s="118"/>
      <c r="F5" s="118"/>
      <c r="G5" s="118"/>
      <c r="H5" s="118"/>
      <c r="I5" s="119"/>
    </row>
    <row r="6" spans="1:10" x14ac:dyDescent="0.35">
      <c r="A6" s="19" t="s">
        <v>27</v>
      </c>
      <c r="B6" s="17"/>
      <c r="C6" s="17"/>
      <c r="D6" s="17"/>
      <c r="E6" s="17"/>
      <c r="F6" s="17"/>
      <c r="G6" s="17"/>
      <c r="H6" s="17"/>
      <c r="I6" s="17"/>
    </row>
    <row r="7" spans="1:10" s="18" customFormat="1" x14ac:dyDescent="0.35">
      <c r="A7" s="120" t="s">
        <v>28</v>
      </c>
      <c r="B7" s="121"/>
      <c r="C7" s="121"/>
      <c r="D7" s="121"/>
      <c r="E7" s="121"/>
      <c r="F7" s="121"/>
      <c r="G7" s="121"/>
      <c r="H7" s="121"/>
      <c r="I7" s="122"/>
      <c r="J7" s="25"/>
    </row>
    <row r="8" spans="1:10" s="32" customFormat="1" x14ac:dyDescent="0.35">
      <c r="A8" s="103" t="s">
        <v>88</v>
      </c>
      <c r="B8" s="104"/>
      <c r="C8" s="104"/>
      <c r="D8" s="104"/>
      <c r="E8" s="104"/>
      <c r="F8" s="104"/>
      <c r="G8" s="104"/>
      <c r="H8" s="104"/>
      <c r="I8" s="105"/>
      <c r="J8" s="31"/>
    </row>
    <row r="9" spans="1:10" s="18" customFormat="1" x14ac:dyDescent="0.35">
      <c r="A9" s="97"/>
      <c r="B9" s="98"/>
      <c r="C9" s="98"/>
      <c r="D9" s="98"/>
      <c r="E9" s="98"/>
      <c r="F9" s="98"/>
      <c r="G9" s="98"/>
      <c r="H9" s="98"/>
      <c r="I9" s="99"/>
      <c r="J9" s="25"/>
    </row>
    <row r="10" spans="1:10" s="18" customFormat="1" x14ac:dyDescent="0.35">
      <c r="A10" s="123" t="s">
        <v>29</v>
      </c>
      <c r="B10" s="124"/>
      <c r="C10" s="124"/>
      <c r="D10" s="124"/>
      <c r="E10" s="124"/>
      <c r="F10" s="124"/>
      <c r="G10" s="124"/>
      <c r="H10" s="124"/>
      <c r="I10" s="125"/>
      <c r="J10" s="25"/>
    </row>
    <row r="11" spans="1:10" s="32" customFormat="1" x14ac:dyDescent="0.35">
      <c r="A11" s="103" t="s">
        <v>89</v>
      </c>
      <c r="B11" s="104"/>
      <c r="C11" s="104"/>
      <c r="D11" s="104"/>
      <c r="E11" s="104"/>
      <c r="F11" s="104"/>
      <c r="G11" s="104"/>
      <c r="H11" s="104"/>
      <c r="I11" s="105"/>
      <c r="J11" s="31"/>
    </row>
    <row r="12" spans="1:10" s="18" customFormat="1" x14ac:dyDescent="0.35">
      <c r="A12" s="97"/>
      <c r="B12" s="98"/>
      <c r="C12" s="98"/>
      <c r="D12" s="98"/>
      <c r="E12" s="98"/>
      <c r="F12" s="98"/>
      <c r="G12" s="98"/>
      <c r="H12" s="98"/>
      <c r="I12" s="99"/>
      <c r="J12" s="25"/>
    </row>
    <row r="13" spans="1:10" s="20" customFormat="1" x14ac:dyDescent="0.35">
      <c r="A13" s="123" t="s">
        <v>30</v>
      </c>
      <c r="B13" s="124"/>
      <c r="C13" s="124"/>
      <c r="D13" s="124"/>
      <c r="E13" s="124"/>
      <c r="F13" s="124"/>
      <c r="G13" s="124"/>
      <c r="H13" s="124"/>
      <c r="I13" s="125"/>
      <c r="J13" s="26"/>
    </row>
    <row r="14" spans="1:10" s="34" customFormat="1" x14ac:dyDescent="0.35">
      <c r="A14" s="103" t="s">
        <v>90</v>
      </c>
      <c r="B14" s="104"/>
      <c r="C14" s="104"/>
      <c r="D14" s="104"/>
      <c r="E14" s="104"/>
      <c r="F14" s="104"/>
      <c r="G14" s="104"/>
      <c r="H14" s="104"/>
      <c r="I14" s="105"/>
      <c r="J14" s="33"/>
    </row>
    <row r="15" spans="1:10" s="34" customFormat="1" ht="31.5" customHeight="1" x14ac:dyDescent="0.35">
      <c r="A15" s="129" t="s">
        <v>111</v>
      </c>
      <c r="B15" s="130"/>
      <c r="C15" s="130"/>
      <c r="D15" s="130"/>
      <c r="E15" s="130"/>
      <c r="F15" s="130"/>
      <c r="G15" s="130"/>
      <c r="H15" s="130"/>
      <c r="I15" s="131"/>
      <c r="J15" s="33"/>
    </row>
    <row r="16" spans="1:10" s="18" customFormat="1" x14ac:dyDescent="0.35">
      <c r="A16" s="97"/>
      <c r="B16" s="98"/>
      <c r="C16" s="98"/>
      <c r="D16" s="98"/>
      <c r="E16" s="98"/>
      <c r="F16" s="98"/>
      <c r="G16" s="98"/>
      <c r="H16" s="98"/>
      <c r="I16" s="99"/>
      <c r="J16" s="25"/>
    </row>
    <row r="17" spans="1:10" s="20" customFormat="1" x14ac:dyDescent="0.35">
      <c r="A17" s="123" t="s">
        <v>31</v>
      </c>
      <c r="B17" s="124"/>
      <c r="C17" s="124"/>
      <c r="D17" s="124"/>
      <c r="E17" s="124"/>
      <c r="F17" s="124"/>
      <c r="G17" s="124"/>
      <c r="H17" s="124"/>
      <c r="I17" s="125"/>
      <c r="J17" s="26"/>
    </row>
    <row r="18" spans="1:10" s="34" customFormat="1" x14ac:dyDescent="0.35">
      <c r="A18" s="103" t="s">
        <v>87</v>
      </c>
      <c r="B18" s="104"/>
      <c r="C18" s="104"/>
      <c r="D18" s="104"/>
      <c r="E18" s="104"/>
      <c r="F18" s="104"/>
      <c r="G18" s="104"/>
      <c r="H18" s="104"/>
      <c r="I18" s="105"/>
      <c r="J18" s="33"/>
    </row>
    <row r="19" spans="1:10" s="18" customFormat="1" x14ac:dyDescent="0.35">
      <c r="A19" s="97"/>
      <c r="B19" s="98"/>
      <c r="C19" s="98"/>
      <c r="D19" s="98"/>
      <c r="E19" s="98"/>
      <c r="F19" s="98"/>
      <c r="G19" s="98"/>
      <c r="H19" s="98"/>
      <c r="I19" s="99"/>
      <c r="J19" s="25"/>
    </row>
    <row r="20" spans="1:10" ht="20.149999999999999" customHeight="1" x14ac:dyDescent="0.35">
      <c r="A20" s="100" t="s">
        <v>33</v>
      </c>
      <c r="B20" s="101"/>
      <c r="C20" s="101"/>
      <c r="D20" s="101"/>
      <c r="E20" s="101"/>
      <c r="F20" s="101"/>
      <c r="G20" s="101"/>
      <c r="H20" s="101"/>
      <c r="I20" s="102"/>
    </row>
    <row r="21" spans="1:10" s="14" customFormat="1" x14ac:dyDescent="0.35">
      <c r="A21" s="126" t="s">
        <v>110</v>
      </c>
      <c r="B21" s="127"/>
      <c r="C21" s="127"/>
      <c r="D21" s="127"/>
      <c r="E21" s="127"/>
      <c r="F21" s="127"/>
      <c r="G21" s="127"/>
      <c r="H21" s="127"/>
      <c r="I21" s="128"/>
      <c r="J21" s="35"/>
    </row>
    <row r="22" spans="1:10" x14ac:dyDescent="0.35">
      <c r="A22" s="97"/>
      <c r="B22" s="98"/>
      <c r="C22" s="98"/>
      <c r="D22" s="98"/>
      <c r="E22" s="98"/>
      <c r="F22" s="98"/>
      <c r="G22" s="98"/>
      <c r="H22" s="98"/>
      <c r="I22" s="99"/>
    </row>
    <row r="23" spans="1:10" ht="20.149999999999999" customHeight="1" x14ac:dyDescent="0.35">
      <c r="A23" s="100" t="s">
        <v>56</v>
      </c>
      <c r="B23" s="101"/>
      <c r="C23" s="101"/>
      <c r="D23" s="101"/>
      <c r="E23" s="101"/>
      <c r="F23" s="101"/>
      <c r="G23" s="101"/>
      <c r="H23" s="101"/>
      <c r="I23" s="102"/>
    </row>
    <row r="24" spans="1:10" x14ac:dyDescent="0.35">
      <c r="A24" s="106" t="s">
        <v>84</v>
      </c>
      <c r="B24" s="107"/>
      <c r="C24" s="107"/>
      <c r="D24" s="107"/>
      <c r="E24" s="107"/>
      <c r="F24" s="107"/>
      <c r="G24" s="107"/>
      <c r="H24" s="107"/>
      <c r="I24" s="108"/>
    </row>
    <row r="25" spans="1:10" x14ac:dyDescent="0.35">
      <c r="A25" s="94"/>
      <c r="B25" s="95"/>
      <c r="C25" s="95"/>
      <c r="D25" s="95"/>
      <c r="E25" s="95"/>
      <c r="F25" s="95"/>
      <c r="G25" s="95"/>
      <c r="H25" s="95"/>
      <c r="I25" s="96"/>
    </row>
  </sheetData>
  <sheetProtection formatCells="0" formatColumns="0" formatRows="0"/>
  <dataConsolidate/>
  <mergeCells count="23">
    <mergeCell ref="C2:I2"/>
    <mergeCell ref="A1:I1"/>
    <mergeCell ref="A22:I22"/>
    <mergeCell ref="B3:I3"/>
    <mergeCell ref="A5:I5"/>
    <mergeCell ref="A9:I9"/>
    <mergeCell ref="A7:I7"/>
    <mergeCell ref="A10:I10"/>
    <mergeCell ref="A13:I13"/>
    <mergeCell ref="A17:I17"/>
    <mergeCell ref="A20:I20"/>
    <mergeCell ref="A11:I11"/>
    <mergeCell ref="A8:I8"/>
    <mergeCell ref="A21:I21"/>
    <mergeCell ref="A15:I15"/>
    <mergeCell ref="A25:I25"/>
    <mergeCell ref="A12:I12"/>
    <mergeCell ref="A23:I23"/>
    <mergeCell ref="A18:I18"/>
    <mergeCell ref="A14:I14"/>
    <mergeCell ref="A16:I16"/>
    <mergeCell ref="A19:I19"/>
    <mergeCell ref="A24:I24"/>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16" zoomScale="80" zoomScaleNormal="80" zoomScalePageLayoutView="85" workbookViewId="0">
      <selection activeCell="K36" sqref="K36"/>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35.7265625" style="36" bestFit="1" customWidth="1"/>
    <col min="19" max="16384" width="10.81640625" style="36"/>
  </cols>
  <sheetData>
    <row r="1" spans="1:18" ht="23.5" x14ac:dyDescent="0.55000000000000004">
      <c r="A1" s="146" t="s">
        <v>68</v>
      </c>
      <c r="B1" s="146"/>
      <c r="C1" s="146"/>
      <c r="D1" s="146"/>
      <c r="E1" s="146"/>
      <c r="F1" s="146"/>
      <c r="G1" s="146"/>
      <c r="H1" s="146"/>
      <c r="I1" s="146"/>
      <c r="J1" s="146"/>
      <c r="K1" s="146"/>
      <c r="L1" s="146"/>
      <c r="M1" s="146"/>
      <c r="N1" s="146"/>
    </row>
    <row r="2" spans="1:18" ht="20.149999999999999" customHeight="1" x14ac:dyDescent="0.35">
      <c r="A2" s="37" t="s">
        <v>26</v>
      </c>
      <c r="B2" s="147" t="str">
        <f>'Fiche générale'!B2</f>
        <v>UCA IDEX</v>
      </c>
      <c r="C2" s="147"/>
      <c r="D2" s="147"/>
      <c r="E2" s="147"/>
      <c r="F2" s="36"/>
      <c r="G2" s="36"/>
      <c r="H2" s="36"/>
      <c r="I2" s="36"/>
      <c r="J2" s="36"/>
      <c r="K2" s="36"/>
    </row>
    <row r="3" spans="1:18" ht="20.149999999999999" customHeight="1" x14ac:dyDescent="0.35">
      <c r="A3" s="37" t="s">
        <v>24</v>
      </c>
      <c r="B3" s="148" t="str">
        <f>'Fiche générale'!B3:I3</f>
        <v>MSc EUROPEAN MASTER MOLECULAR PATHOLOGY (EMMP)</v>
      </c>
      <c r="C3" s="149"/>
      <c r="D3" s="149"/>
      <c r="E3" s="149"/>
      <c r="F3" s="149"/>
      <c r="G3" s="149"/>
      <c r="H3" s="149"/>
      <c r="I3" s="149"/>
      <c r="J3" s="150"/>
      <c r="K3" s="36"/>
    </row>
    <row r="4" spans="1:18" ht="20.149999999999999" customHeight="1" x14ac:dyDescent="0.45">
      <c r="A4" s="37" t="s">
        <v>17</v>
      </c>
      <c r="B4" s="38"/>
      <c r="C4" s="39" t="s">
        <v>57</v>
      </c>
      <c r="D4" s="151"/>
      <c r="E4" s="151"/>
      <c r="F4" s="152" t="s">
        <v>25</v>
      </c>
      <c r="G4" s="153"/>
      <c r="H4" s="154"/>
      <c r="I4" s="155"/>
      <c r="J4" s="155"/>
      <c r="K4" s="155"/>
      <c r="L4" s="155"/>
      <c r="M4" s="155"/>
      <c r="N4" s="156"/>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57"/>
      <c r="E6" s="158"/>
      <c r="F6" s="152" t="s">
        <v>2</v>
      </c>
      <c r="G6" s="153"/>
      <c r="H6" s="159"/>
      <c r="I6" s="160"/>
      <c r="J6" s="160"/>
      <c r="K6" s="160"/>
      <c r="L6" s="160"/>
      <c r="M6" s="160"/>
      <c r="N6" s="161"/>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62" t="s">
        <v>41</v>
      </c>
      <c r="F9" s="163"/>
      <c r="G9" s="162" t="s">
        <v>36</v>
      </c>
      <c r="H9" s="163"/>
      <c r="I9"/>
      <c r="J9" s="41"/>
      <c r="K9" s="43">
        <v>1</v>
      </c>
      <c r="L9" s="41"/>
      <c r="M9" s="41"/>
      <c r="N9" s="41"/>
    </row>
    <row r="10" spans="1:18" ht="15" customHeight="1" x14ac:dyDescent="0.35">
      <c r="B10" s="75"/>
      <c r="C10" s="76"/>
      <c r="D10" s="44"/>
      <c r="E10" s="142" t="s">
        <v>40</v>
      </c>
      <c r="F10" s="143"/>
      <c r="G10" s="144"/>
      <c r="H10" s="145"/>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36"/>
      <c r="F13" s="136"/>
      <c r="G13" s="50"/>
      <c r="H13" s="47"/>
      <c r="I13" s="47"/>
    </row>
    <row r="14" spans="1:18" ht="26.25" customHeight="1" x14ac:dyDescent="0.35">
      <c r="B14" s="49"/>
      <c r="C14" s="47"/>
      <c r="D14" s="47"/>
      <c r="E14" s="50"/>
      <c r="F14" s="50"/>
      <c r="G14" s="50"/>
      <c r="H14" s="47"/>
      <c r="I14" s="47"/>
      <c r="J14" s="137" t="s">
        <v>18</v>
      </c>
      <c r="K14" s="138"/>
      <c r="L14" s="139"/>
      <c r="M14" s="137" t="s">
        <v>19</v>
      </c>
      <c r="N14" s="139"/>
      <c r="O14" s="132" t="s">
        <v>65</v>
      </c>
      <c r="P14" s="133"/>
      <c r="Q14" s="134"/>
      <c r="R14" s="135" t="s">
        <v>66</v>
      </c>
    </row>
    <row r="15" spans="1:18" ht="39.75" customHeight="1" x14ac:dyDescent="0.35">
      <c r="C15" s="51"/>
      <c r="D15" s="51"/>
      <c r="E15" s="52"/>
      <c r="F15" s="52"/>
      <c r="G15" s="52"/>
      <c r="H15" s="52"/>
      <c r="I15" s="53"/>
      <c r="J15" s="54" t="s">
        <v>20</v>
      </c>
      <c r="K15" s="140" t="str">
        <f>IF(H17="CCI (CC Intégral)","CT pour les dispensés","Contrôle Terminal")</f>
        <v>CT pour les dispensés</v>
      </c>
      <c r="L15" s="141"/>
      <c r="M15" s="140" t="s">
        <v>21</v>
      </c>
      <c r="N15" s="141"/>
      <c r="O15" s="57" t="s">
        <v>67</v>
      </c>
      <c r="P15" s="79" t="s">
        <v>21</v>
      </c>
      <c r="Q15" s="80"/>
      <c r="R15" s="13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35"/>
    </row>
    <row r="17" spans="1:18" ht="15" customHeight="1" x14ac:dyDescent="0.35">
      <c r="A17" s="7" t="s">
        <v>0</v>
      </c>
      <c r="B17" s="85" t="s">
        <v>91</v>
      </c>
      <c r="C17" s="3"/>
      <c r="D17" s="82">
        <v>7</v>
      </c>
      <c r="E17" s="82">
        <v>7</v>
      </c>
      <c r="F17" s="83" t="s">
        <v>94</v>
      </c>
      <c r="G17" s="83" t="s">
        <v>94</v>
      </c>
      <c r="H17" s="73" t="s">
        <v>61</v>
      </c>
      <c r="I17" s="73"/>
      <c r="J17" s="82">
        <v>2</v>
      </c>
      <c r="K17" s="3"/>
      <c r="L17" s="3"/>
      <c r="M17" s="82" t="s">
        <v>12</v>
      </c>
      <c r="N17" s="92"/>
      <c r="O17" s="5"/>
      <c r="P17" s="5"/>
      <c r="Q17" s="5"/>
      <c r="R17" s="5"/>
    </row>
    <row r="18" spans="1:18" ht="15" customHeight="1" x14ac:dyDescent="0.35">
      <c r="A18" s="7"/>
      <c r="B18" s="85"/>
      <c r="C18" s="3"/>
      <c r="D18" s="82"/>
      <c r="E18" s="82"/>
      <c r="F18" s="83"/>
      <c r="G18" s="83"/>
      <c r="H18" s="73"/>
      <c r="I18" s="73"/>
      <c r="J18" s="88"/>
      <c r="K18" s="3"/>
      <c r="L18" s="3"/>
      <c r="M18" s="82"/>
      <c r="N18" s="5"/>
      <c r="O18" s="5"/>
      <c r="P18" s="5"/>
      <c r="Q18" s="5"/>
      <c r="R18" s="5"/>
    </row>
    <row r="19" spans="1:18" s="74" customFormat="1" ht="15" customHeight="1" x14ac:dyDescent="0.35">
      <c r="A19" s="7" t="s">
        <v>0</v>
      </c>
      <c r="B19" s="85" t="s">
        <v>92</v>
      </c>
      <c r="C19" s="3"/>
      <c r="D19" s="82">
        <v>3</v>
      </c>
      <c r="E19" s="82">
        <v>3</v>
      </c>
      <c r="F19" s="83" t="s">
        <v>94</v>
      </c>
      <c r="G19" s="83" t="s">
        <v>94</v>
      </c>
      <c r="H19" s="73" t="s">
        <v>61</v>
      </c>
      <c r="I19" s="73"/>
      <c r="J19" s="88">
        <v>2</v>
      </c>
      <c r="K19" s="73"/>
      <c r="L19" s="73"/>
      <c r="M19" s="83" t="s">
        <v>12</v>
      </c>
      <c r="N19" s="92"/>
      <c r="O19" s="5"/>
      <c r="P19" s="5"/>
      <c r="Q19" s="5"/>
      <c r="R19" s="5"/>
    </row>
    <row r="20" spans="1:18" ht="15" customHeight="1" x14ac:dyDescent="0.35">
      <c r="A20" s="73"/>
      <c r="B20" s="86"/>
      <c r="C20" s="73"/>
      <c r="D20" s="82"/>
      <c r="E20" s="82"/>
      <c r="F20" s="83"/>
      <c r="G20" s="83"/>
      <c r="H20" s="73"/>
      <c r="I20" s="73"/>
      <c r="J20" s="83"/>
      <c r="K20" s="3"/>
      <c r="L20" s="3"/>
      <c r="M20" s="82"/>
      <c r="N20" s="5"/>
      <c r="O20" s="5"/>
      <c r="P20" s="5"/>
      <c r="Q20" s="5"/>
      <c r="R20" s="5"/>
    </row>
    <row r="21" spans="1:18" ht="15" customHeight="1" x14ac:dyDescent="0.35">
      <c r="A21" s="73" t="s">
        <v>0</v>
      </c>
      <c r="B21" s="86" t="s">
        <v>93</v>
      </c>
      <c r="C21" s="73"/>
      <c r="D21" s="82">
        <v>3</v>
      </c>
      <c r="E21" s="82">
        <v>3</v>
      </c>
      <c r="F21" s="83" t="s">
        <v>94</v>
      </c>
      <c r="G21" s="83" t="s">
        <v>94</v>
      </c>
      <c r="H21" s="73" t="s">
        <v>61</v>
      </c>
      <c r="I21" s="73"/>
      <c r="J21" s="83">
        <v>2</v>
      </c>
      <c r="K21" s="3"/>
      <c r="L21" s="3"/>
      <c r="M21" s="82" t="s">
        <v>12</v>
      </c>
      <c r="N21" s="92"/>
      <c r="O21" s="5"/>
      <c r="P21" s="5"/>
      <c r="Q21" s="5"/>
      <c r="R21" s="5"/>
    </row>
    <row r="22" spans="1:18" ht="14.25" customHeight="1" x14ac:dyDescent="0.35">
      <c r="A22" s="7"/>
      <c r="B22" s="63"/>
      <c r="C22" s="3"/>
      <c r="D22" s="82"/>
      <c r="E22" s="82"/>
      <c r="F22" s="83"/>
      <c r="G22" s="83"/>
      <c r="H22" s="73"/>
      <c r="I22" s="73"/>
      <c r="J22" s="88"/>
      <c r="K22" s="3"/>
      <c r="L22" s="3"/>
      <c r="M22" s="82"/>
      <c r="N22" s="5"/>
      <c r="O22" s="5"/>
      <c r="P22" s="5"/>
      <c r="Q22" s="5"/>
      <c r="R22" s="5"/>
    </row>
    <row r="23" spans="1:18" ht="15" customHeight="1" x14ac:dyDescent="0.35">
      <c r="A23" s="7" t="s">
        <v>0</v>
      </c>
      <c r="B23" s="63" t="s">
        <v>101</v>
      </c>
      <c r="C23" s="3"/>
      <c r="D23" s="82">
        <v>7</v>
      </c>
      <c r="E23" s="82">
        <v>7</v>
      </c>
      <c r="F23" s="83" t="s">
        <v>94</v>
      </c>
      <c r="G23" s="83" t="s">
        <v>94</v>
      </c>
      <c r="H23" s="73" t="s">
        <v>61</v>
      </c>
      <c r="I23" s="73"/>
      <c r="J23" s="88">
        <v>2</v>
      </c>
      <c r="K23" s="3"/>
      <c r="L23" s="3"/>
      <c r="M23" s="82" t="s">
        <v>12</v>
      </c>
      <c r="N23" s="92"/>
      <c r="O23" s="5"/>
      <c r="P23" s="5"/>
      <c r="Q23" s="5"/>
      <c r="R23" s="5"/>
    </row>
    <row r="24" spans="1:18" ht="15" customHeight="1" x14ac:dyDescent="0.35">
      <c r="A24" s="7"/>
      <c r="B24" s="63"/>
      <c r="C24" s="3"/>
      <c r="D24" s="82"/>
      <c r="E24" s="82"/>
      <c r="F24" s="83"/>
      <c r="G24" s="83"/>
      <c r="H24" s="73"/>
      <c r="I24" s="73"/>
      <c r="J24" s="88"/>
      <c r="K24" s="3"/>
      <c r="L24" s="3"/>
      <c r="M24" s="82"/>
      <c r="N24" s="5"/>
      <c r="O24" s="5"/>
      <c r="P24" s="5"/>
      <c r="Q24" s="5"/>
      <c r="R24" s="5"/>
    </row>
    <row r="25" spans="1:18" ht="15" customHeight="1" x14ac:dyDescent="0.35">
      <c r="A25" s="7" t="s">
        <v>0</v>
      </c>
      <c r="B25" s="63" t="s">
        <v>100</v>
      </c>
      <c r="C25" s="3"/>
      <c r="D25" s="82">
        <v>3</v>
      </c>
      <c r="E25" s="82">
        <v>3</v>
      </c>
      <c r="F25" s="83" t="s">
        <v>94</v>
      </c>
      <c r="G25" s="83" t="s">
        <v>94</v>
      </c>
      <c r="H25" s="73" t="s">
        <v>61</v>
      </c>
      <c r="I25" s="73"/>
      <c r="J25" s="88">
        <v>2</v>
      </c>
      <c r="K25" s="3"/>
      <c r="L25" s="3"/>
      <c r="M25" s="82" t="s">
        <v>12</v>
      </c>
      <c r="N25" s="92"/>
      <c r="O25" s="5"/>
      <c r="P25" s="5"/>
      <c r="Q25" s="5"/>
      <c r="R25" s="5"/>
    </row>
    <row r="26" spans="1:18" ht="15" customHeight="1" x14ac:dyDescent="0.35">
      <c r="A26" s="7"/>
      <c r="B26" s="62"/>
      <c r="C26" s="3"/>
      <c r="D26" s="82"/>
      <c r="E26" s="82"/>
      <c r="F26" s="83"/>
      <c r="G26" s="83"/>
      <c r="H26" s="73"/>
      <c r="I26" s="73"/>
      <c r="J26" s="88"/>
      <c r="K26" s="3"/>
      <c r="L26" s="3"/>
      <c r="M26" s="82"/>
      <c r="N26" s="5"/>
      <c r="O26" s="5"/>
      <c r="P26" s="5"/>
      <c r="Q26" s="5"/>
      <c r="R26" s="5"/>
    </row>
    <row r="27" spans="1:18" ht="15" customHeight="1" x14ac:dyDescent="0.35">
      <c r="A27" s="7" t="s">
        <v>0</v>
      </c>
      <c r="B27" s="62" t="s">
        <v>99</v>
      </c>
      <c r="C27" s="3"/>
      <c r="D27" s="82">
        <v>7</v>
      </c>
      <c r="E27" s="82">
        <v>7</v>
      </c>
      <c r="F27" s="83" t="s">
        <v>94</v>
      </c>
      <c r="G27" s="83" t="s">
        <v>94</v>
      </c>
      <c r="H27" s="73" t="s">
        <v>61</v>
      </c>
      <c r="I27" s="73"/>
      <c r="J27" s="88">
        <v>2</v>
      </c>
      <c r="K27" s="3"/>
      <c r="L27" s="3"/>
      <c r="M27" s="82" t="s">
        <v>12</v>
      </c>
      <c r="N27" s="92"/>
      <c r="O27" s="5"/>
      <c r="P27" s="5"/>
      <c r="Q27" s="5"/>
      <c r="R27" s="5"/>
    </row>
    <row r="28" spans="1:18" ht="15" customHeight="1" x14ac:dyDescent="0.35">
      <c r="A28" s="7"/>
      <c r="B28" s="63"/>
      <c r="C28" s="3"/>
      <c r="D28" s="82"/>
      <c r="E28" s="82"/>
      <c r="F28" s="83"/>
      <c r="G28" s="83"/>
      <c r="H28" s="73"/>
      <c r="I28" s="73"/>
      <c r="J28" s="88"/>
      <c r="K28" s="3"/>
      <c r="L28" s="3"/>
      <c r="M28" s="82"/>
      <c r="N28" s="5"/>
      <c r="O28" s="5"/>
      <c r="P28" s="5"/>
      <c r="Q28" s="5"/>
      <c r="R28" s="5"/>
    </row>
    <row r="29" spans="1:18" ht="15" customHeight="1" x14ac:dyDescent="0.35">
      <c r="A29" s="7" t="s">
        <v>0</v>
      </c>
      <c r="B29" s="63" t="s">
        <v>98</v>
      </c>
      <c r="C29" s="3"/>
      <c r="D29" s="82">
        <v>30</v>
      </c>
      <c r="E29" s="82">
        <v>30</v>
      </c>
      <c r="F29" s="83" t="s">
        <v>94</v>
      </c>
      <c r="G29" s="83" t="s">
        <v>94</v>
      </c>
      <c r="H29" s="73" t="s">
        <v>61</v>
      </c>
      <c r="I29" s="73"/>
      <c r="J29" s="88">
        <v>2</v>
      </c>
      <c r="K29" s="3"/>
      <c r="L29" s="3"/>
      <c r="M29" s="82" t="s">
        <v>12</v>
      </c>
      <c r="N29" s="92"/>
      <c r="O29" s="5"/>
      <c r="P29" s="5"/>
      <c r="Q29" s="5"/>
      <c r="R29" s="5"/>
    </row>
    <row r="30" spans="1:18" ht="15" customHeight="1" x14ac:dyDescent="0.35">
      <c r="A30" s="7"/>
      <c r="B30" s="63"/>
      <c r="C30" s="84"/>
      <c r="D30" s="87"/>
      <c r="E30" s="87"/>
      <c r="F30" s="83"/>
      <c r="G30" s="83"/>
      <c r="H30" s="73"/>
      <c r="I30" s="73"/>
      <c r="J30" s="7"/>
      <c r="K30" s="3"/>
      <c r="L30" s="3"/>
      <c r="M30" s="5"/>
      <c r="N30" s="5"/>
      <c r="O30" s="5"/>
      <c r="P30" s="5"/>
      <c r="Q30" s="5"/>
      <c r="R30" s="5"/>
    </row>
    <row r="31" spans="1:18" ht="15" customHeight="1" x14ac:dyDescent="0.35">
      <c r="A31" s="7" t="s">
        <v>0</v>
      </c>
      <c r="B31" s="63" t="s">
        <v>97</v>
      </c>
      <c r="C31" s="84"/>
      <c r="D31" s="87" t="s">
        <v>95</v>
      </c>
      <c r="E31" s="87" t="s">
        <v>95</v>
      </c>
      <c r="F31" s="73"/>
      <c r="G31" s="73"/>
      <c r="H31" s="73"/>
      <c r="I31" s="73"/>
      <c r="J31" s="7"/>
      <c r="K31" s="3"/>
      <c r="L31" s="3"/>
      <c r="M31" s="5"/>
      <c r="N31" s="5"/>
      <c r="O31" s="5"/>
      <c r="P31" s="5"/>
      <c r="Q31" s="5"/>
      <c r="R31" s="5"/>
    </row>
    <row r="32" spans="1:18" ht="15" customHeight="1" x14ac:dyDescent="0.35">
      <c r="A32" s="7"/>
      <c r="B32" s="63"/>
      <c r="C32" s="3"/>
      <c r="D32" s="87"/>
      <c r="E32" s="87"/>
      <c r="F32" s="5"/>
      <c r="G32" s="5"/>
      <c r="H32" s="5"/>
      <c r="I32" s="5"/>
      <c r="J32" s="2"/>
      <c r="K32" s="5"/>
      <c r="L32" s="5"/>
      <c r="M32" s="5"/>
      <c r="N32" s="5"/>
      <c r="O32" s="5"/>
      <c r="P32" s="5"/>
      <c r="Q32" s="5"/>
      <c r="R32" s="5"/>
    </row>
    <row r="33" spans="1:18" x14ac:dyDescent="0.35">
      <c r="A33" s="7" t="s">
        <v>0</v>
      </c>
      <c r="B33" s="63" t="s">
        <v>96</v>
      </c>
      <c r="C33" s="3"/>
      <c r="D33" s="87" t="s">
        <v>95</v>
      </c>
      <c r="E33" s="87" t="s">
        <v>95</v>
      </c>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49" priority="24">
      <formula>$A$11=2</formula>
    </cfRule>
    <cfRule type="expression" dxfId="48" priority="25">
      <formula>$A$11=3</formula>
    </cfRule>
    <cfRule type="expression" dxfId="47" priority="26">
      <formula>$A$11=1</formula>
    </cfRule>
  </conditionalFormatting>
  <conditionalFormatting sqref="K17:L52 I17:I52">
    <cfRule type="expression" dxfId="46" priority="23">
      <formula>$H17="CCI (CC Intégral)"</formula>
    </cfRule>
  </conditionalFormatting>
  <conditionalFormatting sqref="I17:J52">
    <cfRule type="expression" dxfId="45" priority="22">
      <formula>$H17="CT (Contrôle terminal)"</formula>
    </cfRule>
  </conditionalFormatting>
  <conditionalFormatting sqref="K15:L16">
    <cfRule type="expression" dxfId="44" priority="18">
      <formula>$H$17="CCI (CC Intégral)"</formula>
    </cfRule>
  </conditionalFormatting>
  <conditionalFormatting sqref="O15">
    <cfRule type="expression" dxfId="43" priority="15">
      <formula>$A$11=2</formula>
    </cfRule>
    <cfRule type="expression" dxfId="42" priority="16">
      <formula>$A$11=3</formula>
    </cfRule>
    <cfRule type="expression" dxfId="41" priority="17">
      <formula>$A$11=1</formula>
    </cfRule>
  </conditionalFormatting>
  <conditionalFormatting sqref="P15:Q15">
    <cfRule type="expression" dxfId="40" priority="12">
      <formula>$A$11=2</formula>
    </cfRule>
    <cfRule type="expression" dxfId="39" priority="13">
      <formula>$A$11=3</formula>
    </cfRule>
    <cfRule type="expression" dxfId="38" priority="14">
      <formula>$A$11=1</formula>
    </cfRule>
  </conditionalFormatting>
  <conditionalFormatting sqref="P16:Q16">
    <cfRule type="expression" dxfId="37" priority="9">
      <formula>$A$11=2</formula>
    </cfRule>
    <cfRule type="expression" dxfId="36" priority="10">
      <formula>$A$11=4</formula>
    </cfRule>
    <cfRule type="expression" dxfId="35" priority="11">
      <formula>$A$11=1</formula>
    </cfRule>
  </conditionalFormatting>
  <conditionalFormatting sqref="O16">
    <cfRule type="expression" dxfId="34" priority="6">
      <formula>$A$11=2</formula>
    </cfRule>
    <cfRule type="expression" dxfId="33" priority="7">
      <formula>$A$11=4</formula>
    </cfRule>
    <cfRule type="expression" dxfId="32"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abSelected="1" topLeftCell="A4" zoomScale="80" zoomScaleNormal="80" zoomScalePageLayoutView="85" workbookViewId="0">
      <selection activeCell="F22" sqref="F22"/>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46" t="s">
        <v>85</v>
      </c>
      <c r="B1" s="146"/>
      <c r="C1" s="146"/>
      <c r="D1" s="146"/>
      <c r="E1" s="146"/>
      <c r="F1" s="146"/>
      <c r="G1" s="146"/>
      <c r="H1" s="146"/>
      <c r="I1" s="146"/>
      <c r="J1" s="146"/>
      <c r="K1" s="146"/>
      <c r="L1" s="146"/>
      <c r="M1" s="146"/>
      <c r="N1" s="146"/>
    </row>
    <row r="2" spans="1:18" ht="20.149999999999999" customHeight="1" x14ac:dyDescent="0.35">
      <c r="A2" s="37" t="s">
        <v>26</v>
      </c>
      <c r="B2" s="147" t="str">
        <f>'Fiche générale'!B2</f>
        <v>UCA IDEX</v>
      </c>
      <c r="C2" s="147"/>
      <c r="D2" s="147"/>
      <c r="E2" s="147"/>
      <c r="F2" s="36"/>
      <c r="G2" s="36"/>
      <c r="H2" s="36"/>
      <c r="I2" s="36"/>
      <c r="J2" s="36"/>
      <c r="K2" s="36"/>
    </row>
    <row r="3" spans="1:18" ht="20.149999999999999" customHeight="1" x14ac:dyDescent="0.35">
      <c r="A3" s="37" t="s">
        <v>24</v>
      </c>
      <c r="B3" s="148" t="str">
        <f>'Fiche générale'!B3:I3</f>
        <v>MSc EUROPEAN MASTER MOLECULAR PATHOLOGY (EMMP)</v>
      </c>
      <c r="C3" s="149"/>
      <c r="D3" s="149"/>
      <c r="E3" s="149"/>
      <c r="F3" s="149"/>
      <c r="G3" s="149"/>
      <c r="H3" s="149"/>
      <c r="I3" s="149"/>
      <c r="J3" s="150"/>
      <c r="K3" s="36"/>
    </row>
    <row r="4" spans="1:18" ht="20.149999999999999" customHeight="1" x14ac:dyDescent="0.45">
      <c r="A4" s="37" t="s">
        <v>17</v>
      </c>
      <c r="B4" s="38"/>
      <c r="C4" s="39" t="s">
        <v>57</v>
      </c>
      <c r="D4" s="151"/>
      <c r="E4" s="151"/>
      <c r="F4" s="152" t="s">
        <v>25</v>
      </c>
      <c r="G4" s="153"/>
      <c r="H4" s="154"/>
      <c r="I4" s="155"/>
      <c r="J4" s="155"/>
      <c r="K4" s="155"/>
      <c r="L4" s="155"/>
      <c r="M4" s="155"/>
      <c r="N4" s="156"/>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57"/>
      <c r="E6" s="158"/>
      <c r="F6" s="152" t="s">
        <v>2</v>
      </c>
      <c r="G6" s="153"/>
      <c r="H6" s="159"/>
      <c r="I6" s="160"/>
      <c r="J6" s="160"/>
      <c r="K6" s="160"/>
      <c r="L6" s="160"/>
      <c r="M6" s="160"/>
      <c r="N6" s="161"/>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62" t="s">
        <v>41</v>
      </c>
      <c r="F9" s="163"/>
      <c r="G9" s="162" t="s">
        <v>36</v>
      </c>
      <c r="H9" s="163"/>
      <c r="I9"/>
      <c r="J9" s="41"/>
      <c r="K9" s="43">
        <v>1</v>
      </c>
      <c r="L9" s="41"/>
      <c r="M9" s="41"/>
      <c r="N9" s="41"/>
    </row>
    <row r="10" spans="1:18" ht="15" customHeight="1" x14ac:dyDescent="0.35">
      <c r="B10" s="75"/>
      <c r="C10" s="76"/>
      <c r="D10" s="44"/>
      <c r="E10" s="142" t="s">
        <v>40</v>
      </c>
      <c r="F10" s="143"/>
      <c r="G10" s="144"/>
      <c r="H10" s="145"/>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36"/>
      <c r="F13" s="136"/>
      <c r="G13" s="78"/>
      <c r="H13" s="47"/>
      <c r="I13" s="47"/>
    </row>
    <row r="14" spans="1:18" ht="26.25" customHeight="1" x14ac:dyDescent="0.35">
      <c r="B14" s="49"/>
      <c r="C14" s="47"/>
      <c r="D14" s="47"/>
      <c r="E14" s="78"/>
      <c r="F14" s="78"/>
      <c r="G14" s="78"/>
      <c r="H14" s="47"/>
      <c r="I14" s="47"/>
      <c r="J14" s="137" t="s">
        <v>18</v>
      </c>
      <c r="K14" s="138"/>
      <c r="L14" s="139"/>
      <c r="M14" s="137" t="s">
        <v>19</v>
      </c>
      <c r="N14" s="139"/>
      <c r="O14" s="132" t="s">
        <v>65</v>
      </c>
      <c r="P14" s="133"/>
      <c r="Q14" s="134"/>
      <c r="R14" s="135" t="s">
        <v>66</v>
      </c>
    </row>
    <row r="15" spans="1:18" ht="39.75" customHeight="1" x14ac:dyDescent="0.35">
      <c r="C15" s="51"/>
      <c r="D15" s="51"/>
      <c r="E15" s="52"/>
      <c r="F15" s="52"/>
      <c r="G15" s="52"/>
      <c r="H15" s="52"/>
      <c r="I15" s="53"/>
      <c r="J15" s="54" t="s">
        <v>20</v>
      </c>
      <c r="K15" s="140" t="str">
        <f>IF(H17="CCI (CC Intégral)","CT pour les dispensés","Contrôle Terminal")</f>
        <v>CT pour les dispensés</v>
      </c>
      <c r="L15" s="141"/>
      <c r="M15" s="140" t="s">
        <v>21</v>
      </c>
      <c r="N15" s="141"/>
      <c r="O15" s="57" t="s">
        <v>67</v>
      </c>
      <c r="P15" s="79" t="s">
        <v>21</v>
      </c>
      <c r="Q15" s="80"/>
      <c r="R15" s="13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35"/>
    </row>
    <row r="17" spans="1:18" ht="15" customHeight="1" x14ac:dyDescent="0.35">
      <c r="A17" s="7" t="s">
        <v>0</v>
      </c>
      <c r="B17" s="63" t="s">
        <v>102</v>
      </c>
      <c r="C17" s="3"/>
      <c r="D17" s="83">
        <v>4</v>
      </c>
      <c r="E17" s="83">
        <v>4</v>
      </c>
      <c r="F17" s="83" t="s">
        <v>94</v>
      </c>
      <c r="G17" s="83" t="s">
        <v>94</v>
      </c>
      <c r="H17" s="73" t="s">
        <v>61</v>
      </c>
      <c r="I17" s="73"/>
      <c r="J17" s="82">
        <v>2</v>
      </c>
      <c r="K17" s="3"/>
      <c r="L17" s="3"/>
      <c r="M17" s="82" t="s">
        <v>12</v>
      </c>
      <c r="N17" s="93"/>
      <c r="O17" s="5"/>
      <c r="P17" s="5"/>
      <c r="Q17" s="5"/>
      <c r="R17" s="5"/>
    </row>
    <row r="18" spans="1:18" ht="15" customHeight="1" x14ac:dyDescent="0.35">
      <c r="A18" s="7"/>
      <c r="B18" s="63"/>
      <c r="C18" s="3"/>
      <c r="D18" s="83"/>
      <c r="E18" s="83"/>
      <c r="F18" s="83"/>
      <c r="G18" s="83"/>
      <c r="H18" s="73"/>
      <c r="I18" s="73"/>
      <c r="J18" s="88"/>
      <c r="K18" s="3"/>
      <c r="L18" s="3"/>
      <c r="M18" s="82"/>
      <c r="N18" s="3"/>
      <c r="O18" s="5"/>
      <c r="P18" s="5"/>
      <c r="Q18" s="5"/>
      <c r="R18" s="5"/>
    </row>
    <row r="19" spans="1:18" s="74" customFormat="1" ht="15" customHeight="1" x14ac:dyDescent="0.35">
      <c r="A19" s="73" t="s">
        <v>0</v>
      </c>
      <c r="B19" s="72" t="s">
        <v>103</v>
      </c>
      <c r="C19" s="73"/>
      <c r="D19" s="83">
        <v>4</v>
      </c>
      <c r="E19" s="83">
        <v>4</v>
      </c>
      <c r="F19" s="83" t="s">
        <v>94</v>
      </c>
      <c r="G19" s="83" t="s">
        <v>94</v>
      </c>
      <c r="H19" s="73" t="s">
        <v>61</v>
      </c>
      <c r="I19" s="73"/>
      <c r="J19" s="83">
        <v>2</v>
      </c>
      <c r="K19" s="73"/>
      <c r="L19" s="73"/>
      <c r="M19" s="83" t="s">
        <v>12</v>
      </c>
      <c r="N19" s="93"/>
      <c r="O19" s="5"/>
      <c r="P19" s="5"/>
      <c r="Q19" s="5"/>
      <c r="R19" s="5"/>
    </row>
    <row r="20" spans="1:18" ht="15" customHeight="1" x14ac:dyDescent="0.35">
      <c r="A20" s="7"/>
      <c r="B20" s="63"/>
      <c r="C20" s="3"/>
      <c r="D20" s="83"/>
      <c r="E20" s="83"/>
      <c r="F20" s="83"/>
      <c r="G20" s="83"/>
      <c r="H20" s="73"/>
      <c r="I20" s="73"/>
      <c r="J20" s="88"/>
      <c r="K20" s="3"/>
      <c r="L20" s="3"/>
      <c r="M20" s="82"/>
      <c r="N20" s="3"/>
      <c r="O20" s="5"/>
      <c r="P20" s="5"/>
      <c r="Q20" s="5"/>
      <c r="R20" s="5"/>
    </row>
    <row r="21" spans="1:18" ht="15" customHeight="1" x14ac:dyDescent="0.35">
      <c r="A21" s="2" t="s">
        <v>0</v>
      </c>
      <c r="B21" s="89" t="s">
        <v>104</v>
      </c>
      <c r="C21" s="3"/>
      <c r="D21" s="81">
        <v>3</v>
      </c>
      <c r="E21" s="81">
        <v>3</v>
      </c>
      <c r="F21" s="83" t="s">
        <v>94</v>
      </c>
      <c r="G21" s="83" t="s">
        <v>94</v>
      </c>
      <c r="H21" s="4" t="s">
        <v>61</v>
      </c>
      <c r="I21" s="4"/>
      <c r="J21" s="91">
        <v>2</v>
      </c>
      <c r="K21" s="5"/>
      <c r="L21" s="5"/>
      <c r="M21" s="82" t="s">
        <v>12</v>
      </c>
      <c r="N21" s="92"/>
      <c r="O21" s="5"/>
      <c r="P21" s="5"/>
      <c r="Q21" s="5"/>
      <c r="R21" s="5"/>
    </row>
    <row r="22" spans="1:18" ht="14.25" customHeight="1" x14ac:dyDescent="0.35">
      <c r="A22" s="2"/>
      <c r="B22" s="62"/>
      <c r="C22" s="3"/>
      <c r="D22" s="81"/>
      <c r="E22" s="81"/>
      <c r="F22" s="83"/>
      <c r="G22" s="83"/>
      <c r="H22" s="4"/>
      <c r="I22" s="4"/>
      <c r="J22" s="91"/>
      <c r="K22" s="5"/>
      <c r="L22" s="5"/>
      <c r="M22" s="82"/>
      <c r="N22" s="5"/>
      <c r="O22" s="5"/>
      <c r="P22" s="5"/>
      <c r="Q22" s="5"/>
      <c r="R22" s="5"/>
    </row>
    <row r="23" spans="1:18" ht="15" customHeight="1" x14ac:dyDescent="0.35">
      <c r="A23" s="2" t="s">
        <v>0</v>
      </c>
      <c r="B23" s="63" t="s">
        <v>105</v>
      </c>
      <c r="C23" s="3"/>
      <c r="D23" s="81">
        <v>6</v>
      </c>
      <c r="E23" s="81">
        <v>6</v>
      </c>
      <c r="F23" s="83" t="s">
        <v>94</v>
      </c>
      <c r="G23" s="83" t="s">
        <v>94</v>
      </c>
      <c r="H23" s="4" t="s">
        <v>61</v>
      </c>
      <c r="I23" s="4"/>
      <c r="J23" s="91">
        <v>2</v>
      </c>
      <c r="K23" s="5"/>
      <c r="L23" s="5"/>
      <c r="M23" s="82" t="s">
        <v>12</v>
      </c>
      <c r="N23" s="92"/>
      <c r="O23" s="5"/>
      <c r="P23" s="5"/>
      <c r="Q23" s="5"/>
      <c r="R23" s="5"/>
    </row>
    <row r="24" spans="1:18" ht="15" customHeight="1" x14ac:dyDescent="0.35">
      <c r="A24" s="2"/>
      <c r="B24" s="64"/>
      <c r="C24" s="6"/>
      <c r="D24" s="81"/>
      <c r="E24" s="81"/>
      <c r="F24" s="83"/>
      <c r="G24" s="83"/>
      <c r="H24" s="4"/>
      <c r="I24" s="4"/>
      <c r="J24" s="91"/>
      <c r="K24" s="5"/>
      <c r="L24" s="5"/>
      <c r="M24" s="82"/>
      <c r="N24" s="5"/>
      <c r="O24" s="5"/>
      <c r="P24" s="5"/>
      <c r="Q24" s="5"/>
      <c r="R24" s="5"/>
    </row>
    <row r="25" spans="1:18" ht="15" customHeight="1" x14ac:dyDescent="0.35">
      <c r="A25" s="2" t="s">
        <v>0</v>
      </c>
      <c r="B25" s="64" t="s">
        <v>106</v>
      </c>
      <c r="C25" s="3"/>
      <c r="D25" s="81">
        <v>2</v>
      </c>
      <c r="E25" s="81">
        <v>2</v>
      </c>
      <c r="F25" s="83" t="s">
        <v>94</v>
      </c>
      <c r="G25" s="83" t="s">
        <v>94</v>
      </c>
      <c r="H25" s="4" t="s">
        <v>61</v>
      </c>
      <c r="I25" s="4"/>
      <c r="J25" s="91">
        <v>2</v>
      </c>
      <c r="K25" s="5"/>
      <c r="L25" s="5"/>
      <c r="M25" s="82" t="s">
        <v>12</v>
      </c>
      <c r="N25" s="92"/>
      <c r="O25" s="5"/>
      <c r="P25" s="5"/>
      <c r="Q25" s="5"/>
      <c r="R25" s="5"/>
    </row>
    <row r="26" spans="1:18" ht="15" customHeight="1" x14ac:dyDescent="0.35">
      <c r="A26" s="2"/>
      <c r="B26" s="64"/>
      <c r="C26" s="3"/>
      <c r="D26" s="81"/>
      <c r="E26" s="81"/>
      <c r="F26" s="83"/>
      <c r="G26" s="83"/>
      <c r="H26" s="4"/>
      <c r="I26" s="4"/>
      <c r="J26" s="91"/>
      <c r="K26" s="5"/>
      <c r="L26" s="5"/>
      <c r="M26" s="82"/>
      <c r="N26" s="5"/>
      <c r="O26" s="5"/>
      <c r="P26" s="5"/>
      <c r="Q26" s="5"/>
      <c r="R26" s="5"/>
    </row>
    <row r="27" spans="1:18" ht="15" customHeight="1" x14ac:dyDescent="0.35">
      <c r="A27" s="2" t="s">
        <v>0</v>
      </c>
      <c r="B27" s="64" t="s">
        <v>107</v>
      </c>
      <c r="C27" s="3"/>
      <c r="D27" s="81">
        <v>6</v>
      </c>
      <c r="E27" s="81">
        <v>6</v>
      </c>
      <c r="F27" s="83" t="s">
        <v>94</v>
      </c>
      <c r="G27" s="83" t="s">
        <v>94</v>
      </c>
      <c r="H27" s="4" t="s">
        <v>61</v>
      </c>
      <c r="I27" s="4"/>
      <c r="J27" s="91">
        <v>2</v>
      </c>
      <c r="K27" s="5"/>
      <c r="L27" s="5"/>
      <c r="M27" s="82" t="s">
        <v>12</v>
      </c>
      <c r="N27" s="92"/>
      <c r="O27" s="5"/>
      <c r="P27" s="5"/>
      <c r="Q27" s="5"/>
      <c r="R27" s="5"/>
    </row>
    <row r="28" spans="1:18" ht="15" customHeight="1" x14ac:dyDescent="0.35">
      <c r="A28" s="2"/>
      <c r="B28" s="64"/>
      <c r="C28" s="3"/>
      <c r="D28" s="81"/>
      <c r="E28" s="81"/>
      <c r="F28" s="83"/>
      <c r="G28" s="83"/>
      <c r="H28" s="4"/>
      <c r="I28" s="4"/>
      <c r="J28" s="91"/>
      <c r="K28" s="5"/>
      <c r="L28" s="5"/>
      <c r="M28" s="82"/>
      <c r="N28" s="5"/>
      <c r="O28" s="5"/>
      <c r="P28" s="5"/>
      <c r="Q28" s="5"/>
      <c r="R28" s="5"/>
    </row>
    <row r="29" spans="1:18" ht="15" customHeight="1" x14ac:dyDescent="0.35">
      <c r="A29" s="2" t="s">
        <v>0</v>
      </c>
      <c r="B29" s="64" t="s">
        <v>108</v>
      </c>
      <c r="C29" s="5"/>
      <c r="D29" s="81">
        <v>35</v>
      </c>
      <c r="E29" s="81">
        <v>35</v>
      </c>
      <c r="F29" s="82" t="s">
        <v>94</v>
      </c>
      <c r="G29" s="82" t="s">
        <v>94</v>
      </c>
      <c r="H29" s="5" t="s">
        <v>61</v>
      </c>
      <c r="I29" s="5"/>
      <c r="J29" s="91">
        <v>2</v>
      </c>
      <c r="K29" s="5"/>
      <c r="L29" s="5"/>
      <c r="M29" s="82" t="s">
        <v>12</v>
      </c>
      <c r="N29" s="92"/>
      <c r="O29" s="5"/>
      <c r="P29" s="5"/>
      <c r="Q29" s="5"/>
      <c r="R29" s="5"/>
    </row>
    <row r="30" spans="1:18" ht="15" customHeight="1" x14ac:dyDescent="0.35">
      <c r="A30" s="2"/>
      <c r="B30" s="64"/>
      <c r="C30" s="5"/>
      <c r="D30" s="4"/>
      <c r="E30" s="4"/>
      <c r="F30" s="5"/>
      <c r="G30" s="5"/>
      <c r="H30" s="5"/>
      <c r="I30" s="5"/>
      <c r="J30" s="91"/>
      <c r="K30" s="5"/>
      <c r="L30" s="5"/>
      <c r="M30" s="5"/>
      <c r="N30" s="5"/>
      <c r="O30" s="5"/>
      <c r="P30" s="5"/>
      <c r="Q30" s="5"/>
      <c r="R30" s="5"/>
    </row>
    <row r="31" spans="1:18" ht="15" customHeight="1" x14ac:dyDescent="0.35">
      <c r="A31" s="2" t="s">
        <v>0</v>
      </c>
      <c r="B31" s="64" t="s">
        <v>97</v>
      </c>
      <c r="C31" s="5"/>
      <c r="D31" s="90" t="s">
        <v>95</v>
      </c>
      <c r="E31" s="90" t="s">
        <v>95</v>
      </c>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52 K17:L52">
    <cfRule type="expression" dxfId="21" priority="22">
      <formula>$H17="CCI (CC Intégral)"</formula>
    </cfRule>
  </conditionalFormatting>
  <conditionalFormatting sqref="I17:J52">
    <cfRule type="expression" dxfId="20" priority="21">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13" t="s">
        <v>45</v>
      </c>
      <c r="E17" s="30" t="s">
        <v>44</v>
      </c>
      <c r="F17" s="13" t="s">
        <v>46</v>
      </c>
      <c r="I17" s="13" t="s">
        <v>51</v>
      </c>
    </row>
    <row r="18" spans="1:9" x14ac:dyDescent="0.35">
      <c r="A18" t="s">
        <v>82</v>
      </c>
      <c r="E18" s="71" t="s">
        <v>43</v>
      </c>
      <c r="F18" s="13" t="s">
        <v>47</v>
      </c>
      <c r="I18" s="13" t="s">
        <v>52</v>
      </c>
    </row>
    <row r="19" spans="1:9" x14ac:dyDescent="0.35">
      <c r="A19" t="s">
        <v>86</v>
      </c>
      <c r="F19" s="13" t="s">
        <v>48</v>
      </c>
      <c r="I19" s="13" t="s">
        <v>53</v>
      </c>
    </row>
    <row r="20" spans="1:9" x14ac:dyDescent="0.35">
      <c r="F20" s="13" t="s">
        <v>49</v>
      </c>
      <c r="I20" s="13" t="s">
        <v>54</v>
      </c>
    </row>
    <row r="21" spans="1:9" x14ac:dyDescent="0.3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cc9b61d3-e9c6-4364-a8ad-f892d613c537"/>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Année 1</vt:lpstr>
      <vt:lpstr>Année 2</vt:lpstr>
      <vt:lpstr>Listes</vt:lpstr>
      <vt:lpstr>IAE</vt:lpstr>
      <vt:lpstr>'Année 1'!Impression_des_titres</vt:lpstr>
      <vt:lpstr>'Année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userUCA</cp:lastModifiedBy>
  <cp:lastPrinted>2018-03-30T09:51:52Z</cp:lastPrinted>
  <dcterms:created xsi:type="dcterms:W3CDTF">2016-12-07T14:50:54Z</dcterms:created>
  <dcterms:modified xsi:type="dcterms:W3CDTF">2023-01-12T15:06:27Z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